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vsholding-my.sharepoint.com/personal/jsmit_helix_nl/Documents/A3 - Projecten/gemeente Schiedam/C - PvE EW OH met Bijlagen/"/>
    </mc:Choice>
  </mc:AlternateContent>
  <xr:revisionPtr revIDLastSave="17" documentId="11_B1BD378200A80D2CB1C4B40183806892D205384F" xr6:coauthVersionLast="47" xr6:coauthVersionMax="47" xr10:uidLastSave="{F602C7F0-30CD-4AB7-BE73-1A1290649FEF}"/>
  <bookViews>
    <workbookView xWindow="-19310" yWindow="-30" windowWidth="19420" windowHeight="10300" xr2:uid="{00000000-000D-0000-FFFF-FFFF00000000}"/>
  </bookViews>
  <sheets>
    <sheet name="Voorbeeld" sheetId="1" r:id="rId1"/>
    <sheet name="Gegevens" sheetId="2" r:id="rId2"/>
  </sheets>
  <definedNames>
    <definedName name="_xlnm._FilterDatabase" localSheetId="1" hidden="1">Gegevens!$B$1:$D$128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J4" i="1"/>
  <c r="K4" i="1" s="1"/>
  <c r="E5" i="1"/>
  <c r="J5" i="1"/>
  <c r="K5" i="1"/>
  <c r="E6" i="1"/>
  <c r="J6" i="1"/>
  <c r="K6" i="1"/>
  <c r="E7" i="1"/>
  <c r="J7" i="1"/>
  <c r="K7" i="1"/>
  <c r="E8" i="1"/>
  <c r="J8" i="1"/>
  <c r="K8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5" i="1" l="1"/>
  <c r="M6" i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2" i="2"/>
  <c r="M4" i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F6" i="1" l="1"/>
  <c r="A6" i="1" s="1"/>
  <c r="F36" i="1"/>
  <c r="A36" i="1" s="1"/>
  <c r="F5" i="1"/>
  <c r="A5" i="1" s="1"/>
  <c r="F4" i="1"/>
  <c r="A4" i="1" s="1"/>
  <c r="F34" i="1"/>
  <c r="F7" i="1"/>
  <c r="A7" i="1" s="1"/>
  <c r="F8" i="1"/>
  <c r="A8" i="1" s="1"/>
  <c r="F11" i="1"/>
  <c r="A11" i="1" s="1"/>
  <c r="F15" i="1"/>
  <c r="F19" i="1"/>
  <c r="A19" i="1" s="1"/>
  <c r="F23" i="1"/>
  <c r="F27" i="1"/>
  <c r="A27" i="1" s="1"/>
  <c r="F31" i="1"/>
  <c r="A31" i="1" s="1"/>
  <c r="F35" i="1"/>
  <c r="A35" i="1" s="1"/>
  <c r="F10" i="1"/>
  <c r="A10" i="1" s="1"/>
  <c r="F14" i="1"/>
  <c r="A14" i="1" s="1"/>
  <c r="F18" i="1"/>
  <c r="F22" i="1"/>
  <c r="A22" i="1" s="1"/>
  <c r="F26" i="1"/>
  <c r="A26" i="1" s="1"/>
  <c r="F30" i="1"/>
  <c r="A30" i="1" s="1"/>
  <c r="F9" i="1"/>
  <c r="A9" i="1" s="1"/>
  <c r="F13" i="1"/>
  <c r="A13" i="1" s="1"/>
  <c r="F17" i="1"/>
  <c r="A17" i="1" s="1"/>
  <c r="F21" i="1"/>
  <c r="A21" i="1" s="1"/>
  <c r="F25" i="1"/>
  <c r="F29" i="1"/>
  <c r="A29" i="1" s="1"/>
  <c r="F33" i="1"/>
  <c r="A33" i="1" s="1"/>
  <c r="F12" i="1"/>
  <c r="A12" i="1" s="1"/>
  <c r="F16" i="1"/>
  <c r="A16" i="1" s="1"/>
  <c r="F20" i="1"/>
  <c r="A20" i="1" s="1"/>
  <c r="F24" i="1"/>
  <c r="A24" i="1" s="1"/>
  <c r="F28" i="1"/>
  <c r="A28" i="1" s="1"/>
  <c r="F32" i="1"/>
  <c r="A32" i="1" s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5" i="1"/>
  <c r="A18" i="1"/>
  <c r="A23" i="1"/>
  <c r="A25" i="1"/>
  <c r="A34" i="1"/>
  <c r="J38" i="1"/>
  <c r="K38" i="1"/>
  <c r="B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Sonny Kunst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Sonny Kunst:</t>
        </r>
        <r>
          <rPr>
            <sz val="9"/>
            <color indexed="81"/>
            <rFont val="Tahoma"/>
            <family val="2"/>
          </rPr>
          <t xml:space="preserve">
Vul hier het excl. btw bedrag in voor de uitgevoerde werkzaamheden.</t>
        </r>
      </text>
    </comment>
    <comment ref="G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Sonny Kunst:</t>
        </r>
        <r>
          <rPr>
            <sz val="9"/>
            <color indexed="81"/>
            <rFont val="Tahoma"/>
            <family val="2"/>
          </rPr>
          <t xml:space="preserve">
Kopieer het adres van Blad "Gegevens".</t>
        </r>
      </text>
    </comment>
    <comment ref="H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Sonny Kunst:</t>
        </r>
        <r>
          <rPr>
            <sz val="9"/>
            <color indexed="81"/>
            <rFont val="Tahoma"/>
            <family val="2"/>
          </rPr>
          <t xml:space="preserve">
Vul hier het meldingsnummer vanuit Topdesk.</t>
        </r>
      </text>
    </comment>
    <comment ref="I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Sonny Kunst:</t>
        </r>
        <r>
          <rPr>
            <sz val="9"/>
            <color indexed="81"/>
            <rFont val="Tahoma"/>
            <family val="2"/>
          </rPr>
          <t xml:space="preserve">
Vul hier een korte omschrijving van de werkzaamheden, niet langer dan 19 tekens.</t>
        </r>
      </text>
    </comment>
    <comment ref="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Sonny Kunst:</t>
        </r>
        <r>
          <rPr>
            <sz val="9"/>
            <color indexed="81"/>
            <rFont val="Tahoma"/>
            <family val="2"/>
          </rPr>
          <t xml:space="preserve">
Indien bekend, zijn het eigenaars of gebruikerslasten?
Eigenaar
Gebruiker
Indien onbekend, open laten.</t>
        </r>
      </text>
    </comment>
  </commentList>
</comments>
</file>

<file path=xl/sharedStrings.xml><?xml version="1.0" encoding="utf-8"?>
<sst xmlns="http://schemas.openxmlformats.org/spreadsheetml/2006/main" count="110" uniqueCount="19">
  <si>
    <t>BijLAGE V - Format Facturatie (voorbeeld ter verdere afstemming i.r.t. facturatieeisen gemeente Schiedam)</t>
  </si>
  <si>
    <t>Rekeningnummer</t>
  </si>
  <si>
    <t>Excl. btw bedrag</t>
  </si>
  <si>
    <t>Type s-G</t>
  </si>
  <si>
    <t>Sub-GB</t>
  </si>
  <si>
    <t>Uitleg opmerking</t>
  </si>
  <si>
    <t>Kostenplaats</t>
  </si>
  <si>
    <t>Adres</t>
  </si>
  <si>
    <t>Meldingsnummer</t>
  </si>
  <si>
    <t>Korte omschrijving</t>
  </si>
  <si>
    <t>btw bedrag</t>
  </si>
  <si>
    <t>Incl. btw bedrag</t>
  </si>
  <si>
    <t>Kosten gebruiker of eigenaar</t>
  </si>
  <si>
    <t xml:space="preserve"> GFS kostenplaats</t>
  </si>
  <si>
    <t>Eigenaar/Gebruiker</t>
  </si>
  <si>
    <t>eigenaar</t>
  </si>
  <si>
    <t>gebruiker</t>
  </si>
  <si>
    <t>Huurobjecten</t>
  </si>
  <si>
    <t>afstemmen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</si>
</sst>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0" fontId="2" fillId="0" borderId="0" xfId="0" applyFont="1"/>
    <xf numFmtId="0" fontId="3" fillId="3" borderId="1" xfId="0" applyFont="1" applyFill="1" applyBorder="1"/>
    <xf numFmtId="0" fontId="4" fillId="3" borderId="0" xfId="0" applyFont="1" applyFill="1"/>
    <xf numFmtId="0" fontId="4" fillId="0" borderId="4" xfId="0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6" xfId="0" applyFont="1" applyBorder="1"/>
    <xf numFmtId="0" fontId="3" fillId="0" borderId="1" xfId="0" applyFont="1" applyBorder="1"/>
    <xf numFmtId="0" fontId="2" fillId="4" borderId="0" xfId="0" applyFont="1" applyFill="1"/>
    <xf numFmtId="0" fontId="2" fillId="4" borderId="13" xfId="0" applyFont="1" applyFill="1" applyBorder="1"/>
    <xf numFmtId="0" fontId="0" fillId="0" borderId="13" xfId="0" applyBorder="1"/>
    <xf numFmtId="164" fontId="0" fillId="2" borderId="13" xfId="1" applyFont="1" applyFill="1" applyBorder="1"/>
    <xf numFmtId="0" fontId="0" fillId="0" borderId="13" xfId="1" applyNumberFormat="1" applyFont="1" applyFill="1" applyBorder="1"/>
    <xf numFmtId="0" fontId="0" fillId="2" borderId="13" xfId="0" applyFill="1" applyBorder="1"/>
    <xf numFmtId="164" fontId="0" fillId="0" borderId="13" xfId="1" applyFont="1" applyFill="1" applyBorder="1"/>
    <xf numFmtId="0" fontId="3" fillId="3" borderId="2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0" fontId="8" fillId="0" borderId="0" xfId="0" applyFont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C14" sqref="C14"/>
    </sheetView>
  </sheetViews>
  <sheetFormatPr defaultRowHeight="13.15"/>
  <cols>
    <col min="1" max="1" width="34.42578125" customWidth="1"/>
    <col min="2" max="2" width="15" bestFit="1" customWidth="1"/>
    <col min="5" max="5" width="29.7109375" customWidth="1"/>
    <col min="6" max="6" width="13.85546875" bestFit="1" customWidth="1"/>
    <col min="7" max="7" width="42.5703125" bestFit="1" customWidth="1"/>
    <col min="8" max="8" width="15.28515625" customWidth="1"/>
    <col min="9" max="9" width="16.28515625" customWidth="1"/>
    <col min="10" max="10" width="10" bestFit="1" customWidth="1"/>
    <col min="11" max="11" width="14.140625" bestFit="1" customWidth="1"/>
    <col min="12" max="12" width="28" bestFit="1" customWidth="1"/>
    <col min="13" max="13" width="50.42578125" bestFit="1" customWidth="1"/>
  </cols>
  <sheetData>
    <row r="1" spans="1:13" ht="27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2.75"/>
    <row r="3" spans="1:13" s="10" customForma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/>
    </row>
    <row r="4" spans="1:13">
      <c r="A4" s="12" t="e">
        <f t="shared" ref="A4:A8" si="0">CONCATENATE(F4,".5331")</f>
        <v>#N/A</v>
      </c>
      <c r="B4" s="13"/>
      <c r="C4" s="14">
        <v>0</v>
      </c>
      <c r="D4" s="14">
        <v>0</v>
      </c>
      <c r="E4" s="12" t="str">
        <f t="shared" ref="E4:E8" si="1">CONCATENATE(H4,"/",I4)</f>
        <v>/</v>
      </c>
      <c r="F4" s="12" t="e">
        <f>VLOOKUP(M4,Gegevens!$A$1:$D$97,3)</f>
        <v>#N/A</v>
      </c>
      <c r="G4" s="15"/>
      <c r="H4" s="15"/>
      <c r="I4" s="15"/>
      <c r="J4" s="16">
        <f t="shared" ref="J4:J8" si="2">+B4*21%</f>
        <v>0</v>
      </c>
      <c r="K4" s="16">
        <f t="shared" ref="K4:K8" si="3">+J4+B4</f>
        <v>0</v>
      </c>
      <c r="L4" s="15"/>
      <c r="M4" s="12" t="str">
        <f>CONCATENATE(G4,L4)</f>
        <v/>
      </c>
    </row>
    <row r="5" spans="1:13">
      <c r="A5" s="12" t="e">
        <f t="shared" si="0"/>
        <v>#N/A</v>
      </c>
      <c r="B5" s="13"/>
      <c r="C5" s="14">
        <v>0</v>
      </c>
      <c r="D5" s="14">
        <v>0</v>
      </c>
      <c r="E5" s="12" t="str">
        <f t="shared" si="1"/>
        <v>/</v>
      </c>
      <c r="F5" s="12" t="e">
        <f>VLOOKUP(M5,Gegevens!$A$1:$D$97,3)</f>
        <v>#N/A</v>
      </c>
      <c r="G5" s="15"/>
      <c r="H5" s="15"/>
      <c r="I5" s="15"/>
      <c r="J5" s="16">
        <f t="shared" si="2"/>
        <v>0</v>
      </c>
      <c r="K5" s="16">
        <f t="shared" si="3"/>
        <v>0</v>
      </c>
      <c r="L5" s="15"/>
      <c r="M5" s="12" t="str">
        <f t="shared" ref="M5:M36" si="4">CONCATENATE(G5,L5)</f>
        <v/>
      </c>
    </row>
    <row r="6" spans="1:13">
      <c r="A6" s="12" t="e">
        <f t="shared" si="0"/>
        <v>#N/A</v>
      </c>
      <c r="B6" s="13"/>
      <c r="C6" s="14">
        <v>0</v>
      </c>
      <c r="D6" s="14">
        <v>0</v>
      </c>
      <c r="E6" s="12" t="str">
        <f t="shared" si="1"/>
        <v>/</v>
      </c>
      <c r="F6" s="12" t="e">
        <f>VLOOKUP(M6,Gegevens!$A$1:$D$97,3)</f>
        <v>#N/A</v>
      </c>
      <c r="G6" s="15"/>
      <c r="H6" s="15"/>
      <c r="I6" s="15"/>
      <c r="J6" s="16">
        <f t="shared" si="2"/>
        <v>0</v>
      </c>
      <c r="K6" s="16">
        <f t="shared" si="3"/>
        <v>0</v>
      </c>
      <c r="L6" s="15"/>
      <c r="M6" s="12" t="str">
        <f t="shared" si="4"/>
        <v/>
      </c>
    </row>
    <row r="7" spans="1:13">
      <c r="A7" s="12" t="e">
        <f t="shared" si="0"/>
        <v>#N/A</v>
      </c>
      <c r="B7" s="13"/>
      <c r="C7" s="14">
        <v>0</v>
      </c>
      <c r="D7" s="14">
        <v>0</v>
      </c>
      <c r="E7" s="12" t="str">
        <f t="shared" si="1"/>
        <v>/</v>
      </c>
      <c r="F7" s="12" t="e">
        <f>VLOOKUP(M7,Gegevens!$A$1:$D$97,3)</f>
        <v>#N/A</v>
      </c>
      <c r="G7" s="15"/>
      <c r="H7" s="15"/>
      <c r="I7" s="15"/>
      <c r="J7" s="16">
        <f t="shared" si="2"/>
        <v>0</v>
      </c>
      <c r="K7" s="16">
        <f t="shared" si="3"/>
        <v>0</v>
      </c>
      <c r="L7" s="15"/>
      <c r="M7" s="12" t="str">
        <f t="shared" si="4"/>
        <v/>
      </c>
    </row>
    <row r="8" spans="1:13">
      <c r="A8" s="12" t="e">
        <f t="shared" si="0"/>
        <v>#N/A</v>
      </c>
      <c r="B8" s="13"/>
      <c r="C8" s="14">
        <v>0</v>
      </c>
      <c r="D8" s="14">
        <v>0</v>
      </c>
      <c r="E8" s="12" t="str">
        <f t="shared" si="1"/>
        <v>/</v>
      </c>
      <c r="F8" s="12" t="e">
        <f>VLOOKUP(M8,Gegevens!$A$1:$D$97,3)</f>
        <v>#N/A</v>
      </c>
      <c r="G8" s="15"/>
      <c r="H8" s="15"/>
      <c r="I8" s="15"/>
      <c r="J8" s="16">
        <f t="shared" si="2"/>
        <v>0</v>
      </c>
      <c r="K8" s="16">
        <f t="shared" si="3"/>
        <v>0</v>
      </c>
      <c r="L8" s="15"/>
      <c r="M8" s="12" t="str">
        <f t="shared" si="4"/>
        <v/>
      </c>
    </row>
    <row r="9" spans="1:13">
      <c r="A9" s="12" t="e">
        <f t="shared" ref="A9:A36" si="5">CONCATENATE(F9,".5331")</f>
        <v>#N/A</v>
      </c>
      <c r="B9" s="13"/>
      <c r="C9" s="14">
        <v>0</v>
      </c>
      <c r="D9" s="14">
        <v>0</v>
      </c>
      <c r="E9" s="12" t="str">
        <f t="shared" ref="E9:E36" si="6">CONCATENATE(H9,"/",I9)</f>
        <v>/</v>
      </c>
      <c r="F9" s="12" t="e">
        <f>VLOOKUP(M9,Gegevens!$A$1:$D$97,3)</f>
        <v>#N/A</v>
      </c>
      <c r="G9" s="15"/>
      <c r="H9" s="15"/>
      <c r="I9" s="15"/>
      <c r="J9" s="16">
        <f t="shared" ref="J9:J36" si="7">+B9*21%</f>
        <v>0</v>
      </c>
      <c r="K9" s="16">
        <f t="shared" ref="K9:K36" si="8">+J9+B9</f>
        <v>0</v>
      </c>
      <c r="L9" s="15"/>
      <c r="M9" s="12" t="str">
        <f t="shared" si="4"/>
        <v/>
      </c>
    </row>
    <row r="10" spans="1:13">
      <c r="A10" s="12" t="e">
        <f t="shared" si="5"/>
        <v>#N/A</v>
      </c>
      <c r="B10" s="13"/>
      <c r="C10" s="14">
        <v>0</v>
      </c>
      <c r="D10" s="14">
        <v>0</v>
      </c>
      <c r="E10" s="12" t="str">
        <f t="shared" si="6"/>
        <v>/</v>
      </c>
      <c r="F10" s="12" t="e">
        <f>VLOOKUP(M10,Gegevens!$A$1:$D$97,3)</f>
        <v>#N/A</v>
      </c>
      <c r="G10" s="15"/>
      <c r="H10" s="15"/>
      <c r="I10" s="15"/>
      <c r="J10" s="16">
        <f t="shared" si="7"/>
        <v>0</v>
      </c>
      <c r="K10" s="16">
        <f t="shared" si="8"/>
        <v>0</v>
      </c>
      <c r="L10" s="15"/>
      <c r="M10" s="12" t="str">
        <f t="shared" si="4"/>
        <v/>
      </c>
    </row>
    <row r="11" spans="1:13">
      <c r="A11" s="12" t="e">
        <f t="shared" si="5"/>
        <v>#N/A</v>
      </c>
      <c r="B11" s="13"/>
      <c r="C11" s="14">
        <v>0</v>
      </c>
      <c r="D11" s="14">
        <v>0</v>
      </c>
      <c r="E11" s="12" t="str">
        <f t="shared" si="6"/>
        <v>/</v>
      </c>
      <c r="F11" s="12" t="e">
        <f>VLOOKUP(M11,Gegevens!$A$1:$D$97,3)</f>
        <v>#N/A</v>
      </c>
      <c r="G11" s="15"/>
      <c r="H11" s="15"/>
      <c r="I11" s="15"/>
      <c r="J11" s="16">
        <f t="shared" si="7"/>
        <v>0</v>
      </c>
      <c r="K11" s="16">
        <f t="shared" si="8"/>
        <v>0</v>
      </c>
      <c r="L11" s="15"/>
      <c r="M11" s="12" t="str">
        <f t="shared" si="4"/>
        <v/>
      </c>
    </row>
    <row r="12" spans="1:13">
      <c r="A12" s="12" t="e">
        <f t="shared" si="5"/>
        <v>#N/A</v>
      </c>
      <c r="B12" s="13"/>
      <c r="C12" s="14">
        <v>0</v>
      </c>
      <c r="D12" s="14">
        <v>0</v>
      </c>
      <c r="E12" s="12" t="str">
        <f t="shared" si="6"/>
        <v>/</v>
      </c>
      <c r="F12" s="12" t="e">
        <f>VLOOKUP(M12,Gegevens!$A$1:$D$97,3)</f>
        <v>#N/A</v>
      </c>
      <c r="G12" s="15"/>
      <c r="H12" s="15"/>
      <c r="I12" s="15"/>
      <c r="J12" s="16">
        <f t="shared" si="7"/>
        <v>0</v>
      </c>
      <c r="K12" s="16">
        <f t="shared" si="8"/>
        <v>0</v>
      </c>
      <c r="L12" s="15"/>
      <c r="M12" s="12" t="str">
        <f t="shared" si="4"/>
        <v/>
      </c>
    </row>
    <row r="13" spans="1:13">
      <c r="A13" s="12" t="e">
        <f t="shared" si="5"/>
        <v>#N/A</v>
      </c>
      <c r="B13" s="13"/>
      <c r="C13" s="14">
        <v>0</v>
      </c>
      <c r="D13" s="14">
        <v>0</v>
      </c>
      <c r="E13" s="12" t="str">
        <f t="shared" si="6"/>
        <v>/</v>
      </c>
      <c r="F13" s="12" t="e">
        <f>VLOOKUP(M13,Gegevens!$A$1:$D$97,3)</f>
        <v>#N/A</v>
      </c>
      <c r="G13" s="15"/>
      <c r="H13" s="15"/>
      <c r="I13" s="15"/>
      <c r="J13" s="16">
        <f t="shared" si="7"/>
        <v>0</v>
      </c>
      <c r="K13" s="16">
        <f t="shared" si="8"/>
        <v>0</v>
      </c>
      <c r="L13" s="15"/>
      <c r="M13" s="12" t="str">
        <f t="shared" si="4"/>
        <v/>
      </c>
    </row>
    <row r="14" spans="1:13">
      <c r="A14" s="12" t="e">
        <f t="shared" si="5"/>
        <v>#N/A</v>
      </c>
      <c r="B14" s="13"/>
      <c r="C14" s="14">
        <v>0</v>
      </c>
      <c r="D14" s="14">
        <v>0</v>
      </c>
      <c r="E14" s="12" t="str">
        <f t="shared" si="6"/>
        <v>/</v>
      </c>
      <c r="F14" s="12" t="e">
        <f>VLOOKUP(M14,Gegevens!$A$1:$D$97,3)</f>
        <v>#N/A</v>
      </c>
      <c r="G14" s="15"/>
      <c r="H14" s="15"/>
      <c r="I14" s="15"/>
      <c r="J14" s="16">
        <f t="shared" si="7"/>
        <v>0</v>
      </c>
      <c r="K14" s="16">
        <f t="shared" si="8"/>
        <v>0</v>
      </c>
      <c r="L14" s="15"/>
      <c r="M14" s="12" t="str">
        <f t="shared" si="4"/>
        <v/>
      </c>
    </row>
    <row r="15" spans="1:13">
      <c r="A15" s="12" t="e">
        <f t="shared" si="5"/>
        <v>#N/A</v>
      </c>
      <c r="B15" s="13"/>
      <c r="C15" s="14">
        <v>0</v>
      </c>
      <c r="D15" s="14">
        <v>0</v>
      </c>
      <c r="E15" s="12" t="str">
        <f t="shared" si="6"/>
        <v>/</v>
      </c>
      <c r="F15" s="12" t="e">
        <f>VLOOKUP(M15,Gegevens!$A$1:$D$97,3)</f>
        <v>#N/A</v>
      </c>
      <c r="G15" s="15"/>
      <c r="H15" s="15"/>
      <c r="I15" s="15"/>
      <c r="J15" s="16">
        <f t="shared" si="7"/>
        <v>0</v>
      </c>
      <c r="K15" s="16">
        <f t="shared" si="8"/>
        <v>0</v>
      </c>
      <c r="L15" s="15"/>
      <c r="M15" s="12" t="str">
        <f t="shared" si="4"/>
        <v/>
      </c>
    </row>
    <row r="16" spans="1:13">
      <c r="A16" s="12" t="e">
        <f t="shared" si="5"/>
        <v>#N/A</v>
      </c>
      <c r="B16" s="13"/>
      <c r="C16" s="14">
        <v>0</v>
      </c>
      <c r="D16" s="14">
        <v>0</v>
      </c>
      <c r="E16" s="12" t="str">
        <f t="shared" si="6"/>
        <v>/</v>
      </c>
      <c r="F16" s="12" t="e">
        <f>VLOOKUP(M16,Gegevens!$A$1:$D$97,3)</f>
        <v>#N/A</v>
      </c>
      <c r="G16" s="15"/>
      <c r="H16" s="15"/>
      <c r="I16" s="15"/>
      <c r="J16" s="16">
        <f t="shared" si="7"/>
        <v>0</v>
      </c>
      <c r="K16" s="16">
        <f t="shared" si="8"/>
        <v>0</v>
      </c>
      <c r="L16" s="15"/>
      <c r="M16" s="12" t="str">
        <f t="shared" si="4"/>
        <v/>
      </c>
    </row>
    <row r="17" spans="1:13">
      <c r="A17" s="12" t="e">
        <f t="shared" si="5"/>
        <v>#N/A</v>
      </c>
      <c r="B17" s="13"/>
      <c r="C17" s="14">
        <v>0</v>
      </c>
      <c r="D17" s="14">
        <v>0</v>
      </c>
      <c r="E17" s="12" t="str">
        <f t="shared" si="6"/>
        <v>/</v>
      </c>
      <c r="F17" s="12" t="e">
        <f>VLOOKUP(M17,Gegevens!$A$1:$D$97,3)</f>
        <v>#N/A</v>
      </c>
      <c r="G17" s="15"/>
      <c r="H17" s="15"/>
      <c r="I17" s="15"/>
      <c r="J17" s="16">
        <f t="shared" si="7"/>
        <v>0</v>
      </c>
      <c r="K17" s="16">
        <f t="shared" si="8"/>
        <v>0</v>
      </c>
      <c r="L17" s="15"/>
      <c r="M17" s="12" t="str">
        <f t="shared" si="4"/>
        <v/>
      </c>
    </row>
    <row r="18" spans="1:13">
      <c r="A18" s="12" t="e">
        <f t="shared" si="5"/>
        <v>#N/A</v>
      </c>
      <c r="B18" s="13"/>
      <c r="C18" s="14">
        <v>0</v>
      </c>
      <c r="D18" s="14">
        <v>0</v>
      </c>
      <c r="E18" s="12" t="str">
        <f t="shared" si="6"/>
        <v>/</v>
      </c>
      <c r="F18" s="12" t="e">
        <f>VLOOKUP(M18,Gegevens!$A$1:$D$97,3)</f>
        <v>#N/A</v>
      </c>
      <c r="G18" s="15"/>
      <c r="H18" s="15"/>
      <c r="I18" s="15"/>
      <c r="J18" s="16">
        <f t="shared" si="7"/>
        <v>0</v>
      </c>
      <c r="K18" s="16">
        <f t="shared" si="8"/>
        <v>0</v>
      </c>
      <c r="L18" s="15"/>
      <c r="M18" s="12" t="str">
        <f t="shared" si="4"/>
        <v/>
      </c>
    </row>
    <row r="19" spans="1:13">
      <c r="A19" s="12" t="e">
        <f t="shared" si="5"/>
        <v>#N/A</v>
      </c>
      <c r="B19" s="13"/>
      <c r="C19" s="14">
        <v>0</v>
      </c>
      <c r="D19" s="14">
        <v>0</v>
      </c>
      <c r="E19" s="12" t="str">
        <f t="shared" si="6"/>
        <v>/</v>
      </c>
      <c r="F19" s="12" t="e">
        <f>VLOOKUP(M19,Gegevens!$A$1:$D$97,3)</f>
        <v>#N/A</v>
      </c>
      <c r="G19" s="15"/>
      <c r="H19" s="15"/>
      <c r="I19" s="15"/>
      <c r="J19" s="16">
        <f t="shared" si="7"/>
        <v>0</v>
      </c>
      <c r="K19" s="16">
        <f t="shared" si="8"/>
        <v>0</v>
      </c>
      <c r="L19" s="15"/>
      <c r="M19" s="12" t="str">
        <f t="shared" si="4"/>
        <v/>
      </c>
    </row>
    <row r="20" spans="1:13">
      <c r="A20" s="12" t="e">
        <f t="shared" si="5"/>
        <v>#N/A</v>
      </c>
      <c r="B20" s="13"/>
      <c r="C20" s="14">
        <v>0</v>
      </c>
      <c r="D20" s="14">
        <v>0</v>
      </c>
      <c r="E20" s="12" t="str">
        <f t="shared" si="6"/>
        <v>/</v>
      </c>
      <c r="F20" s="12" t="e">
        <f>VLOOKUP(M20,Gegevens!$A$1:$D$97,3)</f>
        <v>#N/A</v>
      </c>
      <c r="G20" s="15"/>
      <c r="H20" s="15"/>
      <c r="I20" s="15"/>
      <c r="J20" s="16">
        <f t="shared" si="7"/>
        <v>0</v>
      </c>
      <c r="K20" s="16">
        <f t="shared" si="8"/>
        <v>0</v>
      </c>
      <c r="L20" s="15"/>
      <c r="M20" s="12" t="str">
        <f t="shared" si="4"/>
        <v/>
      </c>
    </row>
    <row r="21" spans="1:13">
      <c r="A21" s="12" t="e">
        <f t="shared" si="5"/>
        <v>#N/A</v>
      </c>
      <c r="B21" s="13"/>
      <c r="C21" s="14">
        <v>0</v>
      </c>
      <c r="D21" s="14">
        <v>0</v>
      </c>
      <c r="E21" s="12" t="str">
        <f t="shared" si="6"/>
        <v>/</v>
      </c>
      <c r="F21" s="12" t="e">
        <f>VLOOKUP(M21,Gegevens!$A$1:$D$97,3)</f>
        <v>#N/A</v>
      </c>
      <c r="G21" s="15"/>
      <c r="H21" s="15"/>
      <c r="I21" s="15"/>
      <c r="J21" s="16">
        <f t="shared" si="7"/>
        <v>0</v>
      </c>
      <c r="K21" s="16">
        <f t="shared" si="8"/>
        <v>0</v>
      </c>
      <c r="L21" s="15"/>
      <c r="M21" s="12" t="str">
        <f t="shared" si="4"/>
        <v/>
      </c>
    </row>
    <row r="22" spans="1:13">
      <c r="A22" s="12" t="e">
        <f t="shared" si="5"/>
        <v>#N/A</v>
      </c>
      <c r="B22" s="13"/>
      <c r="C22" s="14">
        <v>0</v>
      </c>
      <c r="D22" s="14">
        <v>0</v>
      </c>
      <c r="E22" s="12" t="str">
        <f t="shared" si="6"/>
        <v>/</v>
      </c>
      <c r="F22" s="12" t="e">
        <f>VLOOKUP(M22,Gegevens!$A$1:$D$97,3)</f>
        <v>#N/A</v>
      </c>
      <c r="G22" s="15"/>
      <c r="H22" s="15"/>
      <c r="I22" s="15"/>
      <c r="J22" s="16">
        <f t="shared" si="7"/>
        <v>0</v>
      </c>
      <c r="K22" s="16">
        <f t="shared" si="8"/>
        <v>0</v>
      </c>
      <c r="L22" s="15"/>
      <c r="M22" s="12" t="str">
        <f t="shared" si="4"/>
        <v/>
      </c>
    </row>
    <row r="23" spans="1:13">
      <c r="A23" s="12" t="e">
        <f t="shared" si="5"/>
        <v>#N/A</v>
      </c>
      <c r="B23" s="13"/>
      <c r="C23" s="14">
        <v>0</v>
      </c>
      <c r="D23" s="14">
        <v>0</v>
      </c>
      <c r="E23" s="12" t="str">
        <f t="shared" si="6"/>
        <v>/</v>
      </c>
      <c r="F23" s="12" t="e">
        <f>VLOOKUP(M23,Gegevens!$A$1:$D$97,3)</f>
        <v>#N/A</v>
      </c>
      <c r="G23" s="15"/>
      <c r="H23" s="15"/>
      <c r="I23" s="15"/>
      <c r="J23" s="16">
        <f t="shared" si="7"/>
        <v>0</v>
      </c>
      <c r="K23" s="16">
        <f t="shared" si="8"/>
        <v>0</v>
      </c>
      <c r="L23" s="15"/>
      <c r="M23" s="12" t="str">
        <f t="shared" si="4"/>
        <v/>
      </c>
    </row>
    <row r="24" spans="1:13">
      <c r="A24" s="12" t="e">
        <f t="shared" si="5"/>
        <v>#N/A</v>
      </c>
      <c r="B24" s="13"/>
      <c r="C24" s="14">
        <v>0</v>
      </c>
      <c r="D24" s="14">
        <v>0</v>
      </c>
      <c r="E24" s="12" t="str">
        <f t="shared" si="6"/>
        <v>/</v>
      </c>
      <c r="F24" s="12" t="e">
        <f>VLOOKUP(M24,Gegevens!$A$1:$D$97,3)</f>
        <v>#N/A</v>
      </c>
      <c r="G24" s="15"/>
      <c r="H24" s="15"/>
      <c r="I24" s="15"/>
      <c r="J24" s="16">
        <f t="shared" si="7"/>
        <v>0</v>
      </c>
      <c r="K24" s="16">
        <f t="shared" si="8"/>
        <v>0</v>
      </c>
      <c r="L24" s="15"/>
      <c r="M24" s="12" t="str">
        <f t="shared" si="4"/>
        <v/>
      </c>
    </row>
    <row r="25" spans="1:13">
      <c r="A25" s="12" t="e">
        <f t="shared" si="5"/>
        <v>#N/A</v>
      </c>
      <c r="B25" s="13"/>
      <c r="C25" s="14">
        <v>0</v>
      </c>
      <c r="D25" s="14">
        <v>0</v>
      </c>
      <c r="E25" s="12" t="str">
        <f t="shared" si="6"/>
        <v>/</v>
      </c>
      <c r="F25" s="12" t="e">
        <f>VLOOKUP(M25,Gegevens!$A$1:$D$97,3)</f>
        <v>#N/A</v>
      </c>
      <c r="G25" s="15"/>
      <c r="H25" s="15"/>
      <c r="I25" s="15"/>
      <c r="J25" s="16">
        <f t="shared" si="7"/>
        <v>0</v>
      </c>
      <c r="K25" s="16">
        <f t="shared" si="8"/>
        <v>0</v>
      </c>
      <c r="L25" s="15"/>
      <c r="M25" s="12" t="str">
        <f t="shared" si="4"/>
        <v/>
      </c>
    </row>
    <row r="26" spans="1:13">
      <c r="A26" s="12" t="e">
        <f t="shared" si="5"/>
        <v>#N/A</v>
      </c>
      <c r="B26" s="13"/>
      <c r="C26" s="14">
        <v>0</v>
      </c>
      <c r="D26" s="14">
        <v>0</v>
      </c>
      <c r="E26" s="12" t="str">
        <f t="shared" si="6"/>
        <v>/</v>
      </c>
      <c r="F26" s="12" t="e">
        <f>VLOOKUP(M26,Gegevens!$A$1:$D$97,3)</f>
        <v>#N/A</v>
      </c>
      <c r="G26" s="15"/>
      <c r="H26" s="15"/>
      <c r="I26" s="15"/>
      <c r="J26" s="16">
        <f t="shared" si="7"/>
        <v>0</v>
      </c>
      <c r="K26" s="16">
        <f t="shared" si="8"/>
        <v>0</v>
      </c>
      <c r="L26" s="15"/>
      <c r="M26" s="12" t="str">
        <f t="shared" si="4"/>
        <v/>
      </c>
    </row>
    <row r="27" spans="1:13">
      <c r="A27" s="12" t="e">
        <f t="shared" si="5"/>
        <v>#N/A</v>
      </c>
      <c r="B27" s="13"/>
      <c r="C27" s="14">
        <v>0</v>
      </c>
      <c r="D27" s="14">
        <v>0</v>
      </c>
      <c r="E27" s="12" t="str">
        <f t="shared" si="6"/>
        <v>/</v>
      </c>
      <c r="F27" s="12" t="e">
        <f>VLOOKUP(M27,Gegevens!$A$1:$D$97,3)</f>
        <v>#N/A</v>
      </c>
      <c r="G27" s="15"/>
      <c r="H27" s="15"/>
      <c r="I27" s="15"/>
      <c r="J27" s="16">
        <f t="shared" si="7"/>
        <v>0</v>
      </c>
      <c r="K27" s="16">
        <f t="shared" si="8"/>
        <v>0</v>
      </c>
      <c r="L27" s="15"/>
      <c r="M27" s="12" t="str">
        <f t="shared" si="4"/>
        <v/>
      </c>
    </row>
    <row r="28" spans="1:13">
      <c r="A28" s="12" t="e">
        <f t="shared" si="5"/>
        <v>#N/A</v>
      </c>
      <c r="B28" s="13"/>
      <c r="C28" s="14">
        <v>0</v>
      </c>
      <c r="D28" s="14">
        <v>0</v>
      </c>
      <c r="E28" s="12" t="str">
        <f t="shared" si="6"/>
        <v>/</v>
      </c>
      <c r="F28" s="12" t="e">
        <f>VLOOKUP(M28,Gegevens!$A$1:$D$97,3)</f>
        <v>#N/A</v>
      </c>
      <c r="G28" s="15"/>
      <c r="H28" s="15"/>
      <c r="I28" s="15"/>
      <c r="J28" s="16">
        <f t="shared" si="7"/>
        <v>0</v>
      </c>
      <c r="K28" s="16">
        <f t="shared" si="8"/>
        <v>0</v>
      </c>
      <c r="L28" s="15"/>
      <c r="M28" s="12" t="str">
        <f t="shared" si="4"/>
        <v/>
      </c>
    </row>
    <row r="29" spans="1:13">
      <c r="A29" s="12" t="e">
        <f t="shared" si="5"/>
        <v>#N/A</v>
      </c>
      <c r="B29" s="13"/>
      <c r="C29" s="14">
        <v>0</v>
      </c>
      <c r="D29" s="14">
        <v>0</v>
      </c>
      <c r="E29" s="12" t="str">
        <f t="shared" si="6"/>
        <v>/</v>
      </c>
      <c r="F29" s="12" t="e">
        <f>VLOOKUP(M29,Gegevens!$A$1:$D$97,3)</f>
        <v>#N/A</v>
      </c>
      <c r="G29" s="15"/>
      <c r="H29" s="15"/>
      <c r="I29" s="15"/>
      <c r="J29" s="16">
        <f t="shared" si="7"/>
        <v>0</v>
      </c>
      <c r="K29" s="16">
        <f t="shared" si="8"/>
        <v>0</v>
      </c>
      <c r="L29" s="15"/>
      <c r="M29" s="12" t="str">
        <f t="shared" si="4"/>
        <v/>
      </c>
    </row>
    <row r="30" spans="1:13">
      <c r="A30" s="12" t="e">
        <f t="shared" si="5"/>
        <v>#N/A</v>
      </c>
      <c r="B30" s="13"/>
      <c r="C30" s="14">
        <v>0</v>
      </c>
      <c r="D30" s="14">
        <v>0</v>
      </c>
      <c r="E30" s="12" t="str">
        <f t="shared" si="6"/>
        <v>/</v>
      </c>
      <c r="F30" s="12" t="e">
        <f>VLOOKUP(M30,Gegevens!$A$1:$D$97,3)</f>
        <v>#N/A</v>
      </c>
      <c r="G30" s="15"/>
      <c r="H30" s="15"/>
      <c r="I30" s="15"/>
      <c r="J30" s="16">
        <f t="shared" si="7"/>
        <v>0</v>
      </c>
      <c r="K30" s="16">
        <f t="shared" si="8"/>
        <v>0</v>
      </c>
      <c r="L30" s="15"/>
      <c r="M30" s="12" t="str">
        <f t="shared" si="4"/>
        <v/>
      </c>
    </row>
    <row r="31" spans="1:13">
      <c r="A31" s="12" t="e">
        <f t="shared" si="5"/>
        <v>#N/A</v>
      </c>
      <c r="B31" s="13"/>
      <c r="C31" s="14">
        <v>0</v>
      </c>
      <c r="D31" s="14">
        <v>0</v>
      </c>
      <c r="E31" s="12" t="str">
        <f t="shared" si="6"/>
        <v>/</v>
      </c>
      <c r="F31" s="12" t="e">
        <f>VLOOKUP(M31,Gegevens!$A$1:$D$97,3)</f>
        <v>#N/A</v>
      </c>
      <c r="G31" s="15"/>
      <c r="H31" s="15"/>
      <c r="I31" s="15"/>
      <c r="J31" s="16">
        <f t="shared" si="7"/>
        <v>0</v>
      </c>
      <c r="K31" s="16">
        <f t="shared" si="8"/>
        <v>0</v>
      </c>
      <c r="L31" s="15"/>
      <c r="M31" s="12" t="str">
        <f t="shared" si="4"/>
        <v/>
      </c>
    </row>
    <row r="32" spans="1:13">
      <c r="A32" s="12" t="e">
        <f t="shared" si="5"/>
        <v>#N/A</v>
      </c>
      <c r="B32" s="13"/>
      <c r="C32" s="14">
        <v>0</v>
      </c>
      <c r="D32" s="14">
        <v>0</v>
      </c>
      <c r="E32" s="12" t="str">
        <f t="shared" si="6"/>
        <v>/</v>
      </c>
      <c r="F32" s="12" t="e">
        <f>VLOOKUP(M32,Gegevens!$A$1:$D$97,3)</f>
        <v>#N/A</v>
      </c>
      <c r="G32" s="15"/>
      <c r="H32" s="15"/>
      <c r="I32" s="15"/>
      <c r="J32" s="16">
        <f t="shared" si="7"/>
        <v>0</v>
      </c>
      <c r="K32" s="16">
        <f t="shared" si="8"/>
        <v>0</v>
      </c>
      <c r="L32" s="15"/>
      <c r="M32" s="12" t="str">
        <f t="shared" si="4"/>
        <v/>
      </c>
    </row>
    <row r="33" spans="1:13">
      <c r="A33" s="12" t="e">
        <f t="shared" si="5"/>
        <v>#N/A</v>
      </c>
      <c r="B33" s="13"/>
      <c r="C33" s="14">
        <v>0</v>
      </c>
      <c r="D33" s="14">
        <v>0</v>
      </c>
      <c r="E33" s="12" t="str">
        <f t="shared" si="6"/>
        <v>/</v>
      </c>
      <c r="F33" s="12" t="e">
        <f>VLOOKUP(M33,Gegevens!$A$1:$D$97,3)</f>
        <v>#N/A</v>
      </c>
      <c r="G33" s="15"/>
      <c r="H33" s="15"/>
      <c r="I33" s="15"/>
      <c r="J33" s="16">
        <f t="shared" si="7"/>
        <v>0</v>
      </c>
      <c r="K33" s="16">
        <f t="shared" si="8"/>
        <v>0</v>
      </c>
      <c r="L33" s="15"/>
      <c r="M33" s="12" t="str">
        <f t="shared" si="4"/>
        <v/>
      </c>
    </row>
    <row r="34" spans="1:13">
      <c r="A34" s="12" t="e">
        <f t="shared" si="5"/>
        <v>#N/A</v>
      </c>
      <c r="B34" s="13"/>
      <c r="C34" s="14">
        <v>0</v>
      </c>
      <c r="D34" s="14">
        <v>0</v>
      </c>
      <c r="E34" s="12" t="str">
        <f t="shared" si="6"/>
        <v>/</v>
      </c>
      <c r="F34" s="12" t="e">
        <f>VLOOKUP(M34,Gegevens!$A$1:$D$97,3)</f>
        <v>#N/A</v>
      </c>
      <c r="G34" s="15"/>
      <c r="H34" s="15"/>
      <c r="I34" s="15"/>
      <c r="J34" s="16">
        <f t="shared" si="7"/>
        <v>0</v>
      </c>
      <c r="K34" s="16">
        <f t="shared" si="8"/>
        <v>0</v>
      </c>
      <c r="L34" s="15"/>
      <c r="M34" s="12" t="str">
        <f t="shared" si="4"/>
        <v/>
      </c>
    </row>
    <row r="35" spans="1:13">
      <c r="A35" s="12" t="e">
        <f t="shared" si="5"/>
        <v>#N/A</v>
      </c>
      <c r="B35" s="13"/>
      <c r="C35" s="14">
        <v>0</v>
      </c>
      <c r="D35" s="14">
        <v>0</v>
      </c>
      <c r="E35" s="12" t="str">
        <f t="shared" si="6"/>
        <v>/</v>
      </c>
      <c r="F35" s="12" t="e">
        <f>VLOOKUP(M35,Gegevens!$A$1:$D$97,3)</f>
        <v>#N/A</v>
      </c>
      <c r="G35" s="15"/>
      <c r="H35" s="15"/>
      <c r="I35" s="15"/>
      <c r="J35" s="16">
        <f t="shared" si="7"/>
        <v>0</v>
      </c>
      <c r="K35" s="16">
        <f t="shared" si="8"/>
        <v>0</v>
      </c>
      <c r="L35" s="15"/>
      <c r="M35" s="12" t="str">
        <f t="shared" si="4"/>
        <v/>
      </c>
    </row>
    <row r="36" spans="1:13">
      <c r="A36" s="12" t="e">
        <f t="shared" si="5"/>
        <v>#N/A</v>
      </c>
      <c r="B36" s="13"/>
      <c r="C36" s="14">
        <v>0</v>
      </c>
      <c r="D36" s="14">
        <v>0</v>
      </c>
      <c r="E36" s="12" t="str">
        <f t="shared" si="6"/>
        <v>/</v>
      </c>
      <c r="F36" s="12" t="e">
        <f>VLOOKUP(M36,Gegevens!$A$1:$D$97,3)</f>
        <v>#N/A</v>
      </c>
      <c r="G36" s="15"/>
      <c r="H36" s="15"/>
      <c r="I36" s="15"/>
      <c r="J36" s="16">
        <f t="shared" si="7"/>
        <v>0</v>
      </c>
      <c r="K36" s="16">
        <f t="shared" si="8"/>
        <v>0</v>
      </c>
      <c r="L36" s="15"/>
      <c r="M36" s="12" t="str">
        <f t="shared" si="4"/>
        <v/>
      </c>
    </row>
    <row r="37" spans="1:13">
      <c r="B37" s="1"/>
      <c r="J37" s="1"/>
      <c r="K37" s="1"/>
    </row>
    <row r="38" spans="1:13">
      <c r="B38" s="1">
        <f>SUM(B4:B37)</f>
        <v>0</v>
      </c>
      <c r="J38" s="1">
        <f t="shared" ref="J38:K38" si="9">SUM(J4:J37)</f>
        <v>0</v>
      </c>
      <c r="K38" s="1">
        <f t="shared" si="9"/>
        <v>0</v>
      </c>
    </row>
  </sheetData>
  <mergeCells count="1">
    <mergeCell ref="A1:M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topLeftCell="B1" workbookViewId="0">
      <selection activeCell="G9" sqref="G9"/>
    </sheetView>
  </sheetViews>
  <sheetFormatPr defaultRowHeight="13.15"/>
  <cols>
    <col min="1" max="1" width="58.140625" hidden="1" customWidth="1"/>
    <col min="2" max="2" width="48.5703125" bestFit="1" customWidth="1"/>
    <col min="3" max="3" width="16.7109375" style="22" bestFit="1" customWidth="1"/>
    <col min="4" max="4" width="21.5703125" style="22" bestFit="1" customWidth="1"/>
  </cols>
  <sheetData>
    <row r="1" spans="1:4" ht="15" thickBot="1">
      <c r="A1" s="2"/>
      <c r="B1" s="3" t="s">
        <v>7</v>
      </c>
      <c r="C1" s="17" t="s">
        <v>13</v>
      </c>
      <c r="D1" s="29" t="s">
        <v>14</v>
      </c>
    </row>
    <row r="2" spans="1:4" ht="14.45">
      <c r="A2" s="2" t="str">
        <f t="shared" ref="A2:A33" si="0">CONCATENATE(B2,D2)</f>
        <v>eigenaar</v>
      </c>
      <c r="B2" s="5"/>
      <c r="C2" s="18"/>
      <c r="D2" s="27" t="s">
        <v>15</v>
      </c>
    </row>
    <row r="3" spans="1:4" ht="14.45">
      <c r="A3" s="2" t="str">
        <f t="shared" si="0"/>
        <v>gebruiker</v>
      </c>
      <c r="B3" s="6"/>
      <c r="C3" s="19"/>
      <c r="D3" s="27" t="s">
        <v>16</v>
      </c>
    </row>
    <row r="4" spans="1:4" ht="14.45">
      <c r="A4" s="2" t="str">
        <f t="shared" si="0"/>
        <v>eigenaar</v>
      </c>
      <c r="B4" s="6"/>
      <c r="C4" s="19"/>
      <c r="D4" s="22" t="s">
        <v>15</v>
      </c>
    </row>
    <row r="5" spans="1:4" ht="14.45">
      <c r="A5" s="2" t="str">
        <f t="shared" si="0"/>
        <v>gebruiker</v>
      </c>
      <c r="B5" s="6"/>
      <c r="C5" s="19"/>
      <c r="D5" s="22" t="s">
        <v>16</v>
      </c>
    </row>
    <row r="6" spans="1:4" ht="14.45">
      <c r="A6" s="2" t="str">
        <f t="shared" si="0"/>
        <v>eigenaar</v>
      </c>
      <c r="B6" s="6"/>
      <c r="C6" s="19"/>
      <c r="D6" s="27" t="s">
        <v>15</v>
      </c>
    </row>
    <row r="7" spans="1:4" ht="14.45">
      <c r="A7" s="2" t="str">
        <f t="shared" si="0"/>
        <v>eigenaar</v>
      </c>
      <c r="B7" s="6"/>
      <c r="C7" s="19"/>
      <c r="D7" s="27" t="s">
        <v>15</v>
      </c>
    </row>
    <row r="8" spans="1:4" ht="14.45">
      <c r="A8" s="2" t="str">
        <f t="shared" si="0"/>
        <v>eigenaar</v>
      </c>
      <c r="B8" s="6"/>
      <c r="C8" s="19"/>
      <c r="D8" s="27" t="s">
        <v>15</v>
      </c>
    </row>
    <row r="9" spans="1:4" ht="14.45">
      <c r="A9" s="2" t="str">
        <f t="shared" si="0"/>
        <v>eigenaar</v>
      </c>
      <c r="B9" s="6"/>
      <c r="C9" s="19"/>
      <c r="D9" s="27" t="s">
        <v>15</v>
      </c>
    </row>
    <row r="10" spans="1:4" ht="14.45">
      <c r="A10" s="2" t="str">
        <f t="shared" si="0"/>
        <v>eigenaar</v>
      </c>
      <c r="B10" s="6"/>
      <c r="C10" s="19"/>
      <c r="D10" s="27" t="s">
        <v>15</v>
      </c>
    </row>
    <row r="11" spans="1:4" ht="14.45">
      <c r="A11" s="2" t="str">
        <f t="shared" si="0"/>
        <v>eigenaar</v>
      </c>
      <c r="B11" s="6"/>
      <c r="C11" s="19"/>
      <c r="D11" s="27" t="s">
        <v>15</v>
      </c>
    </row>
    <row r="12" spans="1:4" ht="14.45">
      <c r="A12" s="2" t="str">
        <f t="shared" si="0"/>
        <v>eigenaar</v>
      </c>
      <c r="B12" s="6"/>
      <c r="C12" s="19"/>
      <c r="D12" s="27" t="s">
        <v>15</v>
      </c>
    </row>
    <row r="13" spans="1:4" ht="14.45">
      <c r="A13" s="2" t="str">
        <f t="shared" si="0"/>
        <v>gebruiker</v>
      </c>
      <c r="B13" s="6"/>
      <c r="C13" s="19"/>
      <c r="D13" s="27" t="s">
        <v>16</v>
      </c>
    </row>
    <row r="14" spans="1:4" ht="14.45">
      <c r="A14" s="2" t="str">
        <f t="shared" si="0"/>
        <v>eigenaar</v>
      </c>
      <c r="B14" s="6"/>
      <c r="C14" s="19"/>
      <c r="D14" s="27" t="s">
        <v>15</v>
      </c>
    </row>
    <row r="15" spans="1:4" ht="14.45">
      <c r="A15" s="2" t="str">
        <f t="shared" si="0"/>
        <v>eigenaar</v>
      </c>
      <c r="B15" s="6"/>
      <c r="C15" s="19"/>
      <c r="D15" s="27" t="s">
        <v>15</v>
      </c>
    </row>
    <row r="16" spans="1:4" ht="14.45">
      <c r="A16" s="2" t="str">
        <f t="shared" si="0"/>
        <v>gebruiker</v>
      </c>
      <c r="B16" s="6"/>
      <c r="C16" s="19"/>
      <c r="D16" s="27" t="s">
        <v>16</v>
      </c>
    </row>
    <row r="17" spans="1:4" ht="14.45">
      <c r="A17" s="2" t="str">
        <f t="shared" si="0"/>
        <v>eigenaar</v>
      </c>
      <c r="B17" s="6"/>
      <c r="C17" s="19"/>
      <c r="D17" s="27" t="s">
        <v>15</v>
      </c>
    </row>
    <row r="18" spans="1:4" ht="14.45">
      <c r="A18" s="2" t="str">
        <f t="shared" si="0"/>
        <v>eigenaar</v>
      </c>
      <c r="B18" s="6"/>
      <c r="C18" s="19"/>
      <c r="D18" s="27" t="s">
        <v>15</v>
      </c>
    </row>
    <row r="19" spans="1:4" ht="14.45">
      <c r="A19" s="2" t="str">
        <f t="shared" si="0"/>
        <v>eigenaar</v>
      </c>
      <c r="B19" s="6"/>
      <c r="C19" s="19"/>
      <c r="D19" s="27" t="s">
        <v>15</v>
      </c>
    </row>
    <row r="20" spans="1:4" ht="14.45">
      <c r="A20" s="2" t="str">
        <f t="shared" si="0"/>
        <v>gebruiker</v>
      </c>
      <c r="B20" s="6"/>
      <c r="C20" s="19"/>
      <c r="D20" s="27" t="s">
        <v>16</v>
      </c>
    </row>
    <row r="21" spans="1:4" ht="14.45">
      <c r="A21" s="2" t="str">
        <f t="shared" si="0"/>
        <v>eigenaar</v>
      </c>
      <c r="B21" s="6"/>
      <c r="C21" s="19"/>
      <c r="D21" s="27" t="s">
        <v>15</v>
      </c>
    </row>
    <row r="22" spans="1:4" ht="14.45">
      <c r="A22" s="2" t="str">
        <f t="shared" si="0"/>
        <v>eigenaar</v>
      </c>
      <c r="B22" s="6"/>
      <c r="C22" s="19"/>
      <c r="D22" s="27" t="s">
        <v>15</v>
      </c>
    </row>
    <row r="23" spans="1:4" ht="14.45">
      <c r="A23" s="2" t="str">
        <f t="shared" si="0"/>
        <v>eigenaar</v>
      </c>
      <c r="B23" s="6"/>
      <c r="C23" s="19"/>
      <c r="D23" s="27" t="s">
        <v>15</v>
      </c>
    </row>
    <row r="24" spans="1:4" ht="14.45">
      <c r="A24" s="2" t="str">
        <f t="shared" si="0"/>
        <v>eigenaar</v>
      </c>
      <c r="B24" s="6"/>
      <c r="C24" s="19"/>
      <c r="D24" s="27" t="s">
        <v>15</v>
      </c>
    </row>
    <row r="25" spans="1:4" ht="14.45">
      <c r="A25" s="2" t="str">
        <f t="shared" si="0"/>
        <v>eigenaar</v>
      </c>
      <c r="B25" s="6"/>
      <c r="C25" s="19"/>
      <c r="D25" s="27" t="s">
        <v>15</v>
      </c>
    </row>
    <row r="26" spans="1:4" ht="14.45">
      <c r="A26" s="2" t="str">
        <f t="shared" si="0"/>
        <v>eigenaar</v>
      </c>
      <c r="B26" s="6"/>
      <c r="C26" s="19"/>
      <c r="D26" s="27" t="s">
        <v>15</v>
      </c>
    </row>
    <row r="27" spans="1:4" ht="14.45">
      <c r="A27" s="2" t="str">
        <f t="shared" si="0"/>
        <v>eigenaar</v>
      </c>
      <c r="B27" s="6"/>
      <c r="C27" s="19"/>
      <c r="D27" s="27" t="s">
        <v>15</v>
      </c>
    </row>
    <row r="28" spans="1:4" ht="14.45">
      <c r="A28" s="2" t="str">
        <f t="shared" si="0"/>
        <v>eigenaar</v>
      </c>
      <c r="B28" s="6"/>
      <c r="C28" s="19"/>
      <c r="D28" s="27" t="s">
        <v>15</v>
      </c>
    </row>
    <row r="29" spans="1:4" ht="14.45">
      <c r="A29" s="2" t="str">
        <f t="shared" si="0"/>
        <v>eigenaar</v>
      </c>
      <c r="B29" s="6"/>
      <c r="C29" s="19"/>
      <c r="D29" s="27" t="s">
        <v>15</v>
      </c>
    </row>
    <row r="30" spans="1:4" ht="14.45">
      <c r="A30" s="2" t="str">
        <f t="shared" si="0"/>
        <v>eigenaar</v>
      </c>
      <c r="B30" s="6"/>
      <c r="C30" s="19"/>
      <c r="D30" s="27" t="s">
        <v>15</v>
      </c>
    </row>
    <row r="31" spans="1:4" ht="14.45">
      <c r="A31" s="2" t="str">
        <f t="shared" si="0"/>
        <v>eigenaar</v>
      </c>
      <c r="B31" s="6"/>
      <c r="C31" s="19"/>
      <c r="D31" s="27" t="s">
        <v>15</v>
      </c>
    </row>
    <row r="32" spans="1:4" ht="14.45">
      <c r="A32" s="2" t="str">
        <f t="shared" si="0"/>
        <v>eigenaar</v>
      </c>
      <c r="B32" s="6"/>
      <c r="C32" s="19"/>
      <c r="D32" s="27" t="s">
        <v>15</v>
      </c>
    </row>
    <row r="33" spans="1:4" ht="14.45">
      <c r="A33" s="2" t="str">
        <f t="shared" si="0"/>
        <v>eigenaar</v>
      </c>
      <c r="B33" s="6"/>
      <c r="C33" s="19"/>
      <c r="D33" s="27" t="s">
        <v>15</v>
      </c>
    </row>
    <row r="34" spans="1:4" ht="14.45">
      <c r="A34" s="2" t="str">
        <f t="shared" ref="A34:A65" si="1">CONCATENATE(B34,D34)</f>
        <v>eigenaar</v>
      </c>
      <c r="B34" s="6"/>
      <c r="C34" s="19"/>
      <c r="D34" s="27" t="s">
        <v>15</v>
      </c>
    </row>
    <row r="35" spans="1:4" ht="14.45">
      <c r="A35" s="2" t="str">
        <f t="shared" si="1"/>
        <v>eigenaar</v>
      </c>
      <c r="B35" s="6"/>
      <c r="C35" s="19"/>
      <c r="D35" s="27" t="s">
        <v>15</v>
      </c>
    </row>
    <row r="36" spans="1:4" ht="14.45">
      <c r="A36" s="2" t="str">
        <f t="shared" si="1"/>
        <v>eigenaar</v>
      </c>
      <c r="B36" s="6"/>
      <c r="C36" s="19"/>
      <c r="D36" s="27" t="s">
        <v>15</v>
      </c>
    </row>
    <row r="37" spans="1:4" ht="14.45">
      <c r="A37" s="2" t="str">
        <f t="shared" si="1"/>
        <v>eigenaar</v>
      </c>
      <c r="B37" s="6"/>
      <c r="C37" s="19"/>
      <c r="D37" s="27" t="s">
        <v>15</v>
      </c>
    </row>
    <row r="38" spans="1:4" ht="14.45">
      <c r="A38" s="2" t="str">
        <f t="shared" si="1"/>
        <v>gebruiker</v>
      </c>
      <c r="B38" s="6"/>
      <c r="C38" s="19"/>
      <c r="D38" s="27" t="s">
        <v>16</v>
      </c>
    </row>
    <row r="39" spans="1:4" ht="14.45">
      <c r="A39" s="2" t="str">
        <f t="shared" si="1"/>
        <v>eigenaar</v>
      </c>
      <c r="B39" s="6"/>
      <c r="C39" s="19"/>
      <c r="D39" s="27" t="s">
        <v>15</v>
      </c>
    </row>
    <row r="40" spans="1:4" ht="14.45">
      <c r="A40" s="2" t="str">
        <f t="shared" si="1"/>
        <v>gebruiker</v>
      </c>
      <c r="B40" s="6"/>
      <c r="C40" s="19"/>
      <c r="D40" s="27" t="s">
        <v>16</v>
      </c>
    </row>
    <row r="41" spans="1:4" ht="14.45">
      <c r="A41" s="2" t="str">
        <f t="shared" si="1"/>
        <v>eigenaar</v>
      </c>
      <c r="B41" s="6"/>
      <c r="C41" s="19"/>
      <c r="D41" s="27" t="s">
        <v>15</v>
      </c>
    </row>
    <row r="42" spans="1:4" ht="14.45">
      <c r="A42" s="2" t="str">
        <f t="shared" si="1"/>
        <v>eigenaar</v>
      </c>
      <c r="B42" s="6"/>
      <c r="C42" s="19"/>
      <c r="D42" s="27" t="s">
        <v>15</v>
      </c>
    </row>
    <row r="43" spans="1:4" ht="14.45">
      <c r="A43" s="2" t="str">
        <f t="shared" si="1"/>
        <v>eigenaar</v>
      </c>
      <c r="B43" s="6"/>
      <c r="C43" s="19"/>
      <c r="D43" s="27" t="s">
        <v>15</v>
      </c>
    </row>
    <row r="44" spans="1:4" ht="14.45">
      <c r="A44" s="2" t="str">
        <f t="shared" si="1"/>
        <v>eigenaar</v>
      </c>
      <c r="B44" s="6"/>
      <c r="C44" s="19"/>
      <c r="D44" s="27" t="s">
        <v>15</v>
      </c>
    </row>
    <row r="45" spans="1:4" ht="14.45">
      <c r="A45" s="2" t="str">
        <f t="shared" si="1"/>
        <v>eigenaar</v>
      </c>
      <c r="B45" s="6"/>
      <c r="C45" s="19"/>
      <c r="D45" s="27" t="s">
        <v>15</v>
      </c>
    </row>
    <row r="46" spans="1:4" ht="14.45">
      <c r="A46" s="2" t="str">
        <f t="shared" si="1"/>
        <v>eigenaar</v>
      </c>
      <c r="B46" s="6"/>
      <c r="C46" s="19"/>
      <c r="D46" s="27" t="s">
        <v>15</v>
      </c>
    </row>
    <row r="47" spans="1:4" ht="14.45">
      <c r="A47" s="2" t="str">
        <f t="shared" si="1"/>
        <v>eigenaar</v>
      </c>
      <c r="B47" s="6"/>
      <c r="C47" s="19"/>
      <c r="D47" s="27" t="s">
        <v>15</v>
      </c>
    </row>
    <row r="48" spans="1:4" ht="14.45">
      <c r="A48" s="2" t="str">
        <f t="shared" si="1"/>
        <v>eigenaar</v>
      </c>
      <c r="B48" s="6"/>
      <c r="C48" s="19"/>
      <c r="D48" s="27" t="s">
        <v>15</v>
      </c>
    </row>
    <row r="49" spans="1:4" ht="14.45">
      <c r="A49" s="2" t="str">
        <f t="shared" si="1"/>
        <v>eigenaar</v>
      </c>
      <c r="B49" s="6"/>
      <c r="C49" s="19"/>
      <c r="D49" s="27" t="s">
        <v>15</v>
      </c>
    </row>
    <row r="50" spans="1:4" ht="14.45">
      <c r="A50" s="2" t="str">
        <f t="shared" si="1"/>
        <v>eigenaar</v>
      </c>
      <c r="B50" s="6"/>
      <c r="C50" s="19"/>
      <c r="D50" s="27" t="s">
        <v>15</v>
      </c>
    </row>
    <row r="51" spans="1:4" ht="14.45">
      <c r="A51" s="2" t="str">
        <f t="shared" si="1"/>
        <v>eigenaar</v>
      </c>
      <c r="B51" s="6"/>
      <c r="C51" s="19"/>
      <c r="D51" s="27" t="s">
        <v>15</v>
      </c>
    </row>
    <row r="52" spans="1:4" ht="14.45">
      <c r="A52" s="2" t="str">
        <f t="shared" si="1"/>
        <v>eigenaar</v>
      </c>
      <c r="B52" s="6"/>
      <c r="C52" s="19"/>
      <c r="D52" s="27" t="s">
        <v>15</v>
      </c>
    </row>
    <row r="53" spans="1:4" ht="14.45">
      <c r="A53" s="2" t="str">
        <f t="shared" si="1"/>
        <v>eigenaar</v>
      </c>
      <c r="B53" s="6"/>
      <c r="C53" s="19"/>
      <c r="D53" s="27" t="s">
        <v>15</v>
      </c>
    </row>
    <row r="54" spans="1:4" ht="14.45">
      <c r="A54" s="2" t="str">
        <f t="shared" si="1"/>
        <v>eigenaar</v>
      </c>
      <c r="B54" s="6"/>
      <c r="C54" s="19"/>
      <c r="D54" s="27" t="s">
        <v>15</v>
      </c>
    </row>
    <row r="55" spans="1:4" ht="14.45">
      <c r="A55" s="2" t="str">
        <f t="shared" si="1"/>
        <v>eigenaar</v>
      </c>
      <c r="B55" s="6"/>
      <c r="C55" s="19"/>
      <c r="D55" s="27" t="s">
        <v>15</v>
      </c>
    </row>
    <row r="56" spans="1:4" ht="14.45">
      <c r="A56" s="2" t="str">
        <f t="shared" si="1"/>
        <v>gebruiker</v>
      </c>
      <c r="B56" s="6"/>
      <c r="C56" s="19"/>
      <c r="D56" s="27" t="s">
        <v>16</v>
      </c>
    </row>
    <row r="57" spans="1:4" ht="14.45">
      <c r="A57" s="2" t="str">
        <f t="shared" si="1"/>
        <v>eigenaar</v>
      </c>
      <c r="B57" s="6"/>
      <c r="C57" s="19"/>
      <c r="D57" s="27" t="s">
        <v>15</v>
      </c>
    </row>
    <row r="58" spans="1:4" ht="14.45">
      <c r="A58" s="2" t="str">
        <f t="shared" si="1"/>
        <v>eigenaar</v>
      </c>
      <c r="B58" s="6"/>
      <c r="C58" s="19"/>
      <c r="D58" s="27" t="s">
        <v>15</v>
      </c>
    </row>
    <row r="59" spans="1:4" ht="14.45">
      <c r="A59" s="2" t="str">
        <f t="shared" si="1"/>
        <v>gebruiker</v>
      </c>
      <c r="B59" s="6"/>
      <c r="C59" s="19"/>
      <c r="D59" s="27" t="s">
        <v>16</v>
      </c>
    </row>
    <row r="60" spans="1:4" ht="14.45">
      <c r="A60" s="2" t="str">
        <f t="shared" si="1"/>
        <v>eigenaar</v>
      </c>
      <c r="B60" s="6"/>
      <c r="C60" s="19"/>
      <c r="D60" s="27" t="s">
        <v>15</v>
      </c>
    </row>
    <row r="61" spans="1:4" ht="14.45">
      <c r="A61" s="2" t="str">
        <f t="shared" si="1"/>
        <v>eigenaar</v>
      </c>
      <c r="B61" s="7"/>
      <c r="C61" s="20"/>
      <c r="D61" s="27" t="s">
        <v>15</v>
      </c>
    </row>
    <row r="62" spans="1:4" ht="14.45">
      <c r="A62" s="2" t="str">
        <f t="shared" si="1"/>
        <v>eigenaar</v>
      </c>
      <c r="B62" s="6"/>
      <c r="C62" s="19"/>
      <c r="D62" s="27" t="s">
        <v>15</v>
      </c>
    </row>
    <row r="63" spans="1:4" ht="14.45">
      <c r="A63" s="2" t="str">
        <f t="shared" si="1"/>
        <v>eigenaar</v>
      </c>
      <c r="B63" s="6"/>
      <c r="C63" s="19"/>
      <c r="D63" s="27" t="s">
        <v>15</v>
      </c>
    </row>
    <row r="64" spans="1:4" ht="14.45">
      <c r="A64" s="2" t="str">
        <f t="shared" si="1"/>
        <v>eigenaar</v>
      </c>
      <c r="B64" s="6"/>
      <c r="C64" s="19"/>
      <c r="D64" s="27" t="s">
        <v>15</v>
      </c>
    </row>
    <row r="65" spans="1:4" ht="14.45">
      <c r="A65" s="2" t="str">
        <f t="shared" si="1"/>
        <v>eigenaar</v>
      </c>
      <c r="B65" s="6"/>
      <c r="C65" s="19"/>
      <c r="D65" s="27" t="s">
        <v>15</v>
      </c>
    </row>
    <row r="66" spans="1:4" ht="14.45">
      <c r="A66" s="2" t="str">
        <f t="shared" ref="A66:A97" si="2">CONCATENATE(B66,D66)</f>
        <v>eigenaar</v>
      </c>
      <c r="B66" s="6"/>
      <c r="C66" s="19"/>
      <c r="D66" s="27" t="s">
        <v>15</v>
      </c>
    </row>
    <row r="67" spans="1:4" ht="14.45">
      <c r="A67" s="2" t="str">
        <f t="shared" si="2"/>
        <v>gebruiker</v>
      </c>
      <c r="B67" s="6"/>
      <c r="C67" s="19"/>
      <c r="D67" s="27" t="s">
        <v>16</v>
      </c>
    </row>
    <row r="68" spans="1:4" ht="14.45">
      <c r="A68" s="2" t="str">
        <f t="shared" si="2"/>
        <v>eigenaar</v>
      </c>
      <c r="B68" s="6"/>
      <c r="C68" s="19"/>
      <c r="D68" s="27" t="s">
        <v>15</v>
      </c>
    </row>
    <row r="69" spans="1:4" ht="14.45">
      <c r="A69" s="2" t="str">
        <f t="shared" si="2"/>
        <v>eigenaar</v>
      </c>
      <c r="B69" s="6"/>
      <c r="C69" s="19"/>
      <c r="D69" s="27" t="s">
        <v>15</v>
      </c>
    </row>
    <row r="70" spans="1:4" ht="14.45">
      <c r="A70" s="2" t="str">
        <f t="shared" si="2"/>
        <v>eigenaar</v>
      </c>
      <c r="B70" s="6"/>
      <c r="C70" s="19"/>
      <c r="D70" s="27" t="s">
        <v>15</v>
      </c>
    </row>
    <row r="71" spans="1:4" ht="14.45">
      <c r="A71" s="2" t="str">
        <f t="shared" si="2"/>
        <v>eigenaar</v>
      </c>
      <c r="B71" s="6"/>
      <c r="C71" s="19"/>
      <c r="D71" s="27" t="s">
        <v>15</v>
      </c>
    </row>
    <row r="72" spans="1:4" ht="14.45">
      <c r="A72" s="2" t="str">
        <f t="shared" si="2"/>
        <v>eigenaar</v>
      </c>
      <c r="B72" s="6"/>
      <c r="C72" s="19"/>
      <c r="D72" s="27" t="s">
        <v>15</v>
      </c>
    </row>
    <row r="73" spans="1:4" ht="14.45">
      <c r="A73" s="2" t="str">
        <f t="shared" si="2"/>
        <v>eigenaar</v>
      </c>
      <c r="B73" s="6"/>
      <c r="C73" s="19"/>
      <c r="D73" s="27" t="s">
        <v>15</v>
      </c>
    </row>
    <row r="74" spans="1:4" ht="14.45">
      <c r="A74" s="2" t="str">
        <f t="shared" si="2"/>
        <v>eigenaar</v>
      </c>
      <c r="B74" s="6"/>
      <c r="C74" s="19"/>
      <c r="D74" s="27" t="s">
        <v>15</v>
      </c>
    </row>
    <row r="75" spans="1:4" ht="14.45">
      <c r="A75" s="2" t="str">
        <f t="shared" si="2"/>
        <v>eigenaar</v>
      </c>
      <c r="B75" s="6"/>
      <c r="C75" s="19"/>
      <c r="D75" s="27" t="s">
        <v>15</v>
      </c>
    </row>
    <row r="76" spans="1:4" ht="14.45">
      <c r="A76" s="2" t="str">
        <f t="shared" si="2"/>
        <v>eigenaar</v>
      </c>
      <c r="B76" s="6"/>
      <c r="C76" s="19"/>
      <c r="D76" s="27" t="s">
        <v>15</v>
      </c>
    </row>
    <row r="77" spans="1:4" ht="14.45">
      <c r="A77" s="2" t="str">
        <f t="shared" si="2"/>
        <v>eigenaar</v>
      </c>
      <c r="B77" s="6"/>
      <c r="C77" s="19"/>
      <c r="D77" s="27" t="s">
        <v>15</v>
      </c>
    </row>
    <row r="78" spans="1:4" ht="14.45">
      <c r="A78" s="2" t="str">
        <f t="shared" si="2"/>
        <v>eigenaar</v>
      </c>
      <c r="B78" s="6"/>
      <c r="C78" s="19"/>
      <c r="D78" s="27" t="s">
        <v>15</v>
      </c>
    </row>
    <row r="79" spans="1:4" ht="14.45">
      <c r="A79" s="2" t="str">
        <f t="shared" si="2"/>
        <v>eigenaar</v>
      </c>
      <c r="B79" s="6"/>
      <c r="C79" s="19"/>
      <c r="D79" s="27" t="s">
        <v>15</v>
      </c>
    </row>
    <row r="80" spans="1:4" ht="14.45">
      <c r="A80" s="2" t="str">
        <f t="shared" si="2"/>
        <v>eigenaar</v>
      </c>
      <c r="B80" s="6"/>
      <c r="C80" s="19"/>
      <c r="D80" s="27" t="s">
        <v>15</v>
      </c>
    </row>
    <row r="81" spans="1:4" ht="14.45">
      <c r="A81" s="2" t="str">
        <f t="shared" si="2"/>
        <v>gebruiker</v>
      </c>
      <c r="B81" s="6"/>
      <c r="C81" s="19"/>
      <c r="D81" s="27" t="s">
        <v>16</v>
      </c>
    </row>
    <row r="82" spans="1:4" ht="14.45">
      <c r="A82" s="2" t="str">
        <f t="shared" si="2"/>
        <v>eigenaar</v>
      </c>
      <c r="B82" s="6"/>
      <c r="C82" s="19"/>
      <c r="D82" s="27" t="s">
        <v>15</v>
      </c>
    </row>
    <row r="83" spans="1:4" ht="14.45">
      <c r="A83" s="2" t="str">
        <f t="shared" si="2"/>
        <v>gebruiker</v>
      </c>
      <c r="B83" s="6"/>
      <c r="C83" s="19"/>
      <c r="D83" s="27" t="s">
        <v>16</v>
      </c>
    </row>
    <row r="84" spans="1:4" ht="14.45">
      <c r="A84" s="2" t="str">
        <f t="shared" si="2"/>
        <v>eigenaar</v>
      </c>
      <c r="B84" s="6"/>
      <c r="C84" s="19"/>
      <c r="D84" s="27" t="s">
        <v>15</v>
      </c>
    </row>
    <row r="85" spans="1:4" ht="14.45">
      <c r="A85" s="2" t="str">
        <f t="shared" si="2"/>
        <v>eigenaar</v>
      </c>
      <c r="B85" s="6"/>
      <c r="C85" s="19"/>
      <c r="D85" s="27" t="s">
        <v>15</v>
      </c>
    </row>
    <row r="86" spans="1:4" ht="14.45">
      <c r="A86" s="2" t="str">
        <f t="shared" si="2"/>
        <v>eigenaar</v>
      </c>
      <c r="B86" s="6"/>
      <c r="C86" s="19"/>
      <c r="D86" s="27" t="s">
        <v>15</v>
      </c>
    </row>
    <row r="87" spans="1:4" ht="14.45">
      <c r="A87" s="2" t="str">
        <f t="shared" si="2"/>
        <v>gebruiker</v>
      </c>
      <c r="B87" s="6"/>
      <c r="C87" s="19"/>
      <c r="D87" s="27" t="s">
        <v>16</v>
      </c>
    </row>
    <row r="88" spans="1:4" ht="14.45">
      <c r="A88" s="2" t="str">
        <f t="shared" si="2"/>
        <v>eigenaar</v>
      </c>
      <c r="B88" s="6"/>
      <c r="C88" s="19"/>
      <c r="D88" s="27" t="s">
        <v>15</v>
      </c>
    </row>
    <row r="89" spans="1:4" ht="14.45">
      <c r="A89" s="2" t="str">
        <f t="shared" si="2"/>
        <v>eigenaar</v>
      </c>
      <c r="B89" s="6"/>
      <c r="C89" s="19"/>
      <c r="D89" s="27" t="s">
        <v>15</v>
      </c>
    </row>
    <row r="90" spans="1:4" ht="14.45">
      <c r="A90" s="2" t="str">
        <f t="shared" si="2"/>
        <v>eigenaar</v>
      </c>
      <c r="B90" s="6"/>
      <c r="C90" s="19"/>
      <c r="D90" s="27" t="s">
        <v>15</v>
      </c>
    </row>
    <row r="91" spans="1:4" ht="15" thickBot="1">
      <c r="A91" s="2" t="str">
        <f t="shared" si="2"/>
        <v>eigenaar</v>
      </c>
      <c r="B91" s="8"/>
      <c r="C91" s="21"/>
      <c r="D91" s="27" t="s">
        <v>15</v>
      </c>
    </row>
    <row r="92" spans="1:4">
      <c r="A92" s="2" t="str">
        <f t="shared" si="2"/>
        <v/>
      </c>
    </row>
    <row r="93" spans="1:4" ht="13.9" thickBot="1">
      <c r="A93" s="2" t="str">
        <f t="shared" si="2"/>
        <v/>
      </c>
    </row>
    <row r="94" spans="1:4" ht="15" thickBot="1">
      <c r="A94" s="2" t="str">
        <f t="shared" si="2"/>
        <v>Huurobjecten</v>
      </c>
      <c r="B94" s="9" t="s">
        <v>17</v>
      </c>
      <c r="C94" s="23"/>
      <c r="D94" s="28"/>
    </row>
    <row r="95" spans="1:4" ht="14.45">
      <c r="A95" s="2" t="str">
        <f t="shared" si="2"/>
        <v>afstemmen</v>
      </c>
      <c r="B95" s="5"/>
      <c r="C95" s="24"/>
      <c r="D95" s="22" t="s">
        <v>18</v>
      </c>
    </row>
    <row r="96" spans="1:4" ht="14.45">
      <c r="A96" s="2" t="str">
        <f t="shared" si="2"/>
        <v>gebruiker</v>
      </c>
      <c r="B96" s="6"/>
      <c r="C96" s="25"/>
      <c r="D96" s="22" t="s">
        <v>16</v>
      </c>
    </row>
    <row r="97" spans="1:4" ht="15" thickBot="1">
      <c r="A97" s="2" t="str">
        <f t="shared" si="2"/>
        <v>gebruiker</v>
      </c>
      <c r="B97" s="8"/>
      <c r="C97" s="26"/>
      <c r="D97" s="22" t="s">
        <v>16</v>
      </c>
    </row>
    <row r="115" spans="2:2" ht="14.45">
      <c r="B115" s="4">
        <v>2</v>
      </c>
    </row>
  </sheetData>
  <autoFilter ref="B1:D128" xr:uid="{00000000-0009-0000-0000-000001000000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4A1E04E2C64458CE6BDAD4D602DD8" ma:contentTypeVersion="3" ma:contentTypeDescription="Create a new document." ma:contentTypeScope="" ma:versionID="72b2cef5bea096e4fae05d9c47e176b1">
  <xsd:schema xmlns:xsd="http://www.w3.org/2001/XMLSchema" xmlns:xs="http://www.w3.org/2001/XMLSchema" xmlns:p="http://schemas.microsoft.com/office/2006/metadata/properties" xmlns:ns2="cad82eeb-f6ba-4c8a-8f3b-dfd1c46872d9" targetNamespace="http://schemas.microsoft.com/office/2006/metadata/properties" ma:root="true" ma:fieldsID="b5a56c892d14e7a5bf2d0dd18983b1f4" ns2:_="">
    <xsd:import namespace="cad82eeb-f6ba-4c8a-8f3b-dfd1c4687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82eeb-f6ba-4c8a-8f3b-dfd1c4687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18F6E-4785-4EB3-94F0-C23B7A345C62}"/>
</file>

<file path=customXml/itemProps2.xml><?xml version="1.0" encoding="utf-8"?>
<ds:datastoreItem xmlns:ds="http://schemas.openxmlformats.org/officeDocument/2006/customXml" ds:itemID="{30802468-0A27-423B-B81C-36D85B28FB90}"/>
</file>

<file path=customXml/itemProps3.xml><?xml version="1.0" encoding="utf-8"?>
<ds:datastoreItem xmlns:ds="http://schemas.openxmlformats.org/officeDocument/2006/customXml" ds:itemID="{5DE1AA92-C96C-40B1-9656-302DF3403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Delft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Sonny Kunst</dc:creator>
  <cp:keywords/>
  <dc:description/>
  <cp:lastModifiedBy>Johan Smit | Helix Advies</cp:lastModifiedBy>
  <cp:revision/>
  <dcterms:created xsi:type="dcterms:W3CDTF">2019-02-28T12:03:59Z</dcterms:created>
  <dcterms:modified xsi:type="dcterms:W3CDTF">2025-08-27T08:49:31Z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0x0101001B14A1E04E2C64458CE6BDAD4D602DD8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Statusinspectie">
    <vt:lpwstr>Niet gereed</vt:lpwstr>
  </property>
  <property fmtid="{D5CDD505-2E9C-101B-9397-08002B2CF9AE}" pid="10" name="xd_Signature">
    <vt:bool>false</vt:bool>
  </property>
</Properties>
</file>